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240" windowHeight="11625"/>
  </bookViews>
  <sheets>
    <sheet name="29.03.2018" sheetId="9" r:id="rId1"/>
  </sheets>
  <calcPr calcId="124519"/>
</workbook>
</file>

<file path=xl/calcChain.xml><?xml version="1.0" encoding="utf-8"?>
<calcChain xmlns="http://schemas.openxmlformats.org/spreadsheetml/2006/main">
  <c r="L15" i="9"/>
  <c r="L24"/>
  <c r="L30"/>
  <c r="L17" l="1"/>
  <c r="L12"/>
  <c r="K24" l="1"/>
  <c r="K22" l="1"/>
  <c r="K13" l="1"/>
  <c r="K15" l="1"/>
  <c r="M15"/>
  <c r="M14" s="1"/>
  <c r="L14"/>
  <c r="M24"/>
  <c r="I24"/>
  <c r="J22"/>
  <c r="M22"/>
  <c r="K17"/>
  <c r="M17"/>
  <c r="K14" l="1"/>
  <c r="K12" s="1"/>
  <c r="J28"/>
  <c r="J24" s="1"/>
  <c r="I23"/>
  <c r="I22" s="1"/>
  <c r="J21"/>
  <c r="I19"/>
  <c r="I17" s="1"/>
  <c r="M12"/>
  <c r="I16"/>
  <c r="I15" l="1"/>
  <c r="J15"/>
  <c r="J14" s="1"/>
  <c r="J12"/>
  <c r="J17"/>
  <c r="I14" l="1"/>
  <c r="I12"/>
</calcChain>
</file>

<file path=xl/sharedStrings.xml><?xml version="1.0" encoding="utf-8"?>
<sst xmlns="http://schemas.openxmlformats.org/spreadsheetml/2006/main" count="105" uniqueCount="73">
  <si>
    <t>Приложение</t>
  </si>
  <si>
    <t>Ответственный исполнитель, соисполнители</t>
  </si>
  <si>
    <t>Код бюджетной классификации &lt;2&gt;</t>
  </si>
  <si>
    <t xml:space="preserve">ожидаемый результат </t>
  </si>
  <si>
    <t>основные направления реализации</t>
  </si>
  <si>
    <t>ГРБС</t>
  </si>
  <si>
    <t>Рз Пр</t>
  </si>
  <si>
    <t>ЦСР</t>
  </si>
  <si>
    <t>ВР</t>
  </si>
  <si>
    <t>Муниципальная программа</t>
  </si>
  <si>
    <t>всего</t>
  </si>
  <si>
    <t>X</t>
  </si>
  <si>
    <t>УИО</t>
  </si>
  <si>
    <t xml:space="preserve">Основное мероприятие 1 </t>
  </si>
  <si>
    <t>Обеспечение развития отрасли</t>
  </si>
  <si>
    <t>47001 00000</t>
  </si>
  <si>
    <t>х</t>
  </si>
  <si>
    <t>Органы местного самоуправления</t>
  </si>
  <si>
    <t>0113</t>
  </si>
  <si>
    <t xml:space="preserve"> 47001 03500</t>
  </si>
  <si>
    <t>-</t>
  </si>
  <si>
    <t>Обеспечение деятельности УИО</t>
  </si>
  <si>
    <t>47001 03500</t>
  </si>
  <si>
    <t xml:space="preserve">Основное мероприятие 2 </t>
  </si>
  <si>
    <t>47002 00000</t>
  </si>
  <si>
    <t>Увеличение доли объектов недвижимого имущества, внесенных в реестр муниципального имущества, по которым осуществлена государственная регистрация права муниципальной собственности (без учета объектов дорожной инфраструктуры, тепловых сетей, сетей водоснабжения и водоотведения), до 96%.</t>
  </si>
  <si>
    <t>Оценка недвижимости, признание прав и регулирование отношений по государственной и муниципальной собственности</t>
  </si>
  <si>
    <t>47002 22130</t>
  </si>
  <si>
    <t>Основное мероприятие 3</t>
  </si>
  <si>
    <t>Эффективное использование и вовлечение в хозяйственный оборот земельных участков и иной недвижимости</t>
  </si>
  <si>
    <t>47003 00000</t>
  </si>
  <si>
    <t>Обеспечение формирования и постановки на государственный кадастровый учет земельных участков, вовлеченных в хозяйственный оборот:  57 земельных участков и 320,0 км автомобильных дорог</t>
  </si>
  <si>
    <t xml:space="preserve">Организация и проведение работ по оформлению и постановке на кадастровый учет земельных участков, включающие в себя: - работы по изготовлению топографической съемки территории (земельного участка); - проведение кадастровых работ в отношении земельных участков; - постановка земельных участков на государственный кадастровый учет; - государственная регистрация права муниципальной собственности на земельные участки под объектами недвижимости. </t>
  </si>
  <si>
    <t>Мероприятия в сфере развития земельно-имущественных отношений</t>
  </si>
  <si>
    <t>0412</t>
  </si>
  <si>
    <t>47003 22140</t>
  </si>
  <si>
    <t>Увеличение количества объектов муниципального имущества, по которым проведена техническая инвентаризация, на 20 объектов</t>
  </si>
  <si>
    <t>Мероприятия по подготовке градостроительной документации</t>
  </si>
  <si>
    <t>Внесение изменений в  генеральный план с.Калинино</t>
  </si>
  <si>
    <t>УФиЭ</t>
  </si>
  <si>
    <t xml:space="preserve">Приложение </t>
  </si>
  <si>
    <t xml:space="preserve">Наименование муниципальной программы, подпрограммы,   основные мероприятия </t>
  </si>
  <si>
    <t>2, 3</t>
  </si>
  <si>
    <t xml:space="preserve">Разработка градостроительной документации и формирование земельных участков </t>
  </si>
  <si>
    <t>Выполнение работ по разработке градостроительной документации земельных участков, собственность на которые не разграничена, и проведение кадастровых работ в 2017 году, на реализацию положений законов Республики Хакасия от 05.05.2003 №25 "О предоставлении в собственность граждан и юридических лиц земельных участков, находящихся в государственной и муниципальной ссобственности", от 08.11.2011 №88-ЗРХ "О бесплатном предоставлении в собственность граждан имеющих трех и более детей, земельных участков на территории Республики Хакасия".</t>
  </si>
  <si>
    <t xml:space="preserve">Н.А. Потылицына </t>
  </si>
  <si>
    <t>Заместитель Главы администрации Усть-Абаканского района по финансам и экономике                                                                                                        - руководитель управления финансов и экономики администрации Усть-Абаканского района</t>
  </si>
  <si>
    <t>Программные мероприятия на 2016-2020 годы</t>
  </si>
  <si>
    <t>47003 22160</t>
  </si>
  <si>
    <t>районный бюджет</t>
  </si>
  <si>
    <t>Развитие муниципального имущества в                                                        Усть-Абаканском районе (2016-2020 годы)</t>
  </si>
  <si>
    <t>Проведение работ по описанию границ населенных пунктов и внесению соответствующих сведений в Единый государственный реестр</t>
  </si>
  <si>
    <t>Увеличение количества населенных пунктов, сведения о границах которых внесены в Единый государственный реестр, до 100%</t>
  </si>
  <si>
    <t>Выполнение работ по описанию границ населенных пунктов и внесению соответствующих сведений в Единый государственный реестр недвижимости</t>
  </si>
  <si>
    <t>Мероприятие 1</t>
  </si>
  <si>
    <t>Мероприятие 2</t>
  </si>
  <si>
    <t>Мероприятие 3</t>
  </si>
  <si>
    <t>республиканский бюджет</t>
  </si>
  <si>
    <t>УИО республиканский бюджет</t>
  </si>
  <si>
    <r>
      <t xml:space="preserve">Связь с показателями муниципальной программы </t>
    </r>
    <r>
      <rPr>
        <sz val="8"/>
        <rFont val="Times New Roman"/>
        <family val="1"/>
        <charset val="204"/>
      </rPr>
      <t>(номер показателя, характеризующего результат реализации основного мероприятия)</t>
    </r>
  </si>
  <si>
    <t>Расходы (руб.), годы</t>
  </si>
  <si>
    <t>Статус № п/п</t>
  </si>
  <si>
    <t>к постановлению администрации Усть-Абаканского района</t>
  </si>
  <si>
    <t>Организация и проведение работ по изготовлению технических паспортов, технических планов, постановка на государственный кадастровый учет объектов недвижимого муниципального имущества (20 объектов) и его содержания</t>
  </si>
  <si>
    <t xml:space="preserve">Обеспечение поступлений доходов в бюджет Усть-Абаканского района, полученных от использования муниципального имущества и земельных участков, вовлеченных в хозяйственный оборот </t>
  </si>
  <si>
    <t>Выполнение работ по оценке рыночной стоимости ставки арендной платы на объекты, передаваемые в аренду, и объекты, подлежащие передаче в аренду, в том числе по оценке объектов, подлежащих реализации, а также содержание имущества</t>
  </si>
  <si>
    <t>к муниципальной программе «Развитие муниципального имущества в Усть-Абаканском районе (2016-2020 годы)»</t>
  </si>
  <si>
    <t>Обслуживание, содержание и распоряжение муниципальной собственностью</t>
  </si>
  <si>
    <t xml:space="preserve">Повышение эффективности управления объектами  имущества муниципальной собственности Усть-Абаканского района </t>
  </si>
  <si>
    <t>Основное мероприятие 4</t>
  </si>
  <si>
    <t>Обеспечение обслуживания, содержания и распоряжения муниципальной собственностью</t>
  </si>
  <si>
    <t>Организация и проведение работ по обеспечению коммунальными услугами, текущему содержанию и ремонту объектов муниципального имущества</t>
  </si>
  <si>
    <t>от 12.11. 2019  № 1327-п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</si>
</sst>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49" fontId="4" fillId="2" borderId="0" xfId="0" applyNumberFormat="1" applyFont="1" applyFill="1"/>
    <xf numFmtId="0" fontId="1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8" fillId="2" borderId="0" xfId="0" applyFont="1" applyFill="1"/>
    <xf numFmtId="0" fontId="8" fillId="2" borderId="1" xfId="0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top" wrapText="1"/>
    </xf>
    <xf numFmtId="3" fontId="15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0" fontId="11" fillId="2" borderId="0" xfId="0" applyFont="1" applyFill="1" applyAlignment="1">
      <alignment horizontal="right"/>
    </xf>
    <xf numFmtId="0" fontId="11" fillId="2" borderId="0" xfId="0" applyFont="1" applyFill="1" applyAlignment="1"/>
    <xf numFmtId="0" fontId="1" fillId="2" borderId="0" xfId="0" applyFont="1" applyFill="1" applyAlignment="1">
      <alignment horizontal="left" vertical="top"/>
    </xf>
    <xf numFmtId="49" fontId="1" fillId="2" borderId="0" xfId="0" applyNumberFormat="1" applyFont="1" applyFill="1" applyAlignment="1">
      <alignment vertical="top"/>
    </xf>
    <xf numFmtId="3" fontId="9" fillId="0" borderId="0" xfId="0" applyNumberFormat="1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3" fontId="8" fillId="2" borderId="3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tabSelected="1" topLeftCell="C7" workbookViewId="0">
      <selection activeCell="N16" sqref="N15:N16"/>
    </sheetView>
  </sheetViews>
  <sheetFormatPr defaultColWidth="8.7109375" defaultRowHeight="12.75"/>
  <cols>
    <col min="1" max="1" width="0" style="1" hidden="1" customWidth="1"/>
    <col min="2" max="2" width="18.7109375" style="3" customWidth="1"/>
    <col min="3" max="3" width="33.7109375" style="4" customWidth="1"/>
    <col min="4" max="4" width="19.85546875" style="1" customWidth="1"/>
    <col min="5" max="6" width="8.7109375" style="1" hidden="1" customWidth="1"/>
    <col min="7" max="7" width="14.85546875" style="2" hidden="1" customWidth="1"/>
    <col min="8" max="8" width="8.7109375" style="1" hidden="1" customWidth="1"/>
    <col min="9" max="9" width="11.28515625" style="1" customWidth="1"/>
    <col min="10" max="10" width="12" style="1" customWidth="1"/>
    <col min="11" max="11" width="12" style="20" customWidth="1"/>
    <col min="12" max="12" width="13.7109375" style="20" customWidth="1"/>
    <col min="13" max="13" width="13.85546875" style="26" customWidth="1"/>
    <col min="14" max="14" width="51.7109375" style="26" customWidth="1"/>
    <col min="15" max="15" width="52.5703125" style="26" customWidth="1"/>
    <col min="16" max="16" width="17.28515625" style="26" customWidth="1"/>
    <col min="17" max="16384" width="8.7109375" style="1"/>
  </cols>
  <sheetData>
    <row r="1" spans="1:16" ht="18.75">
      <c r="O1" s="89" t="s">
        <v>40</v>
      </c>
      <c r="P1" s="89"/>
    </row>
    <row r="2" spans="1:16" ht="18.75">
      <c r="O2" s="89" t="s">
        <v>62</v>
      </c>
      <c r="P2" s="89"/>
    </row>
    <row r="3" spans="1:16" ht="18.75">
      <c r="O3" s="89" t="s">
        <v>72</v>
      </c>
      <c r="P3" s="89"/>
    </row>
    <row r="4" spans="1:16" ht="21.75" customHeight="1">
      <c r="O4" s="36"/>
      <c r="P4" s="36"/>
    </row>
    <row r="5" spans="1:16" ht="18.75">
      <c r="N5" s="37"/>
      <c r="O5" s="89" t="s">
        <v>0</v>
      </c>
      <c r="P5" s="89"/>
    </row>
    <row r="6" spans="1:16" s="3" customFormat="1" ht="41.25" customHeight="1">
      <c r="C6" s="57"/>
      <c r="G6" s="58"/>
      <c r="K6" s="59"/>
      <c r="L6" s="61"/>
      <c r="M6" s="60"/>
      <c r="N6" s="60"/>
      <c r="O6" s="90" t="s">
        <v>66</v>
      </c>
      <c r="P6" s="90"/>
    </row>
    <row r="7" spans="1:16" ht="47.25" customHeight="1">
      <c r="B7" s="79" t="s">
        <v>47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</row>
    <row r="8" spans="1:16" ht="15.75">
      <c r="B8" s="5"/>
      <c r="C8" s="6"/>
      <c r="D8" s="7"/>
      <c r="E8" s="7"/>
      <c r="F8" s="7"/>
      <c r="G8" s="8"/>
      <c r="H8" s="7"/>
      <c r="I8" s="7"/>
      <c r="J8" s="7"/>
      <c r="K8" s="21"/>
      <c r="L8" s="21"/>
      <c r="M8" s="27"/>
      <c r="N8" s="27"/>
      <c r="O8" s="27"/>
      <c r="P8" s="27"/>
    </row>
    <row r="9" spans="1:16" ht="95.25" customHeight="1">
      <c r="A9" s="9"/>
      <c r="B9" s="80" t="s">
        <v>61</v>
      </c>
      <c r="C9" s="82" t="s">
        <v>41</v>
      </c>
      <c r="D9" s="83" t="s">
        <v>1</v>
      </c>
      <c r="E9" s="84" t="s">
        <v>2</v>
      </c>
      <c r="F9" s="84"/>
      <c r="G9" s="84"/>
      <c r="H9" s="84"/>
      <c r="I9" s="85" t="s">
        <v>60</v>
      </c>
      <c r="J9" s="86"/>
      <c r="K9" s="86"/>
      <c r="L9" s="86"/>
      <c r="M9" s="87"/>
      <c r="N9" s="88" t="s">
        <v>3</v>
      </c>
      <c r="O9" s="88" t="s">
        <v>4</v>
      </c>
      <c r="P9" s="88" t="s">
        <v>59</v>
      </c>
    </row>
    <row r="10" spans="1:16" ht="25.5" customHeight="1">
      <c r="A10" s="9"/>
      <c r="B10" s="81"/>
      <c r="C10" s="82"/>
      <c r="D10" s="83"/>
      <c r="E10" s="32" t="s">
        <v>5</v>
      </c>
      <c r="F10" s="32" t="s">
        <v>6</v>
      </c>
      <c r="G10" s="10" t="s">
        <v>7</v>
      </c>
      <c r="H10" s="32" t="s">
        <v>8</v>
      </c>
      <c r="I10" s="32">
        <v>2016</v>
      </c>
      <c r="J10" s="32">
        <v>2017</v>
      </c>
      <c r="K10" s="22">
        <v>2018</v>
      </c>
      <c r="L10" s="22">
        <v>2019</v>
      </c>
      <c r="M10" s="38">
        <v>2020</v>
      </c>
      <c r="N10" s="88"/>
      <c r="O10" s="88"/>
      <c r="P10" s="88"/>
    </row>
    <row r="11" spans="1:16" ht="15.75">
      <c r="A11" s="9"/>
      <c r="B11" s="11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4</v>
      </c>
      <c r="J11" s="11">
        <v>5</v>
      </c>
      <c r="K11" s="23">
        <v>6</v>
      </c>
      <c r="L11" s="23">
        <v>7</v>
      </c>
      <c r="M11" s="28">
        <v>8</v>
      </c>
      <c r="N11" s="28">
        <v>9</v>
      </c>
      <c r="O11" s="28">
        <v>10</v>
      </c>
      <c r="P11" s="28">
        <v>11</v>
      </c>
    </row>
    <row r="12" spans="1:16" ht="27" customHeight="1">
      <c r="A12" s="9"/>
      <c r="B12" s="74" t="s">
        <v>9</v>
      </c>
      <c r="C12" s="75" t="s">
        <v>50</v>
      </c>
      <c r="D12" s="18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17">
        <f>I15+I16</f>
        <v>7604900</v>
      </c>
      <c r="J12" s="17">
        <f t="shared" ref="J12" si="0">J15+J16</f>
        <v>9832700</v>
      </c>
      <c r="K12" s="24">
        <f>K13+K14</f>
        <v>12746800</v>
      </c>
      <c r="L12" s="24">
        <f>L15+L16</f>
        <v>14699600</v>
      </c>
      <c r="M12" s="29">
        <f>M15+M16</f>
        <v>16046500</v>
      </c>
      <c r="N12" s="39"/>
      <c r="O12" s="40"/>
      <c r="P12" s="40"/>
    </row>
    <row r="13" spans="1:16" ht="31.5">
      <c r="A13" s="9"/>
      <c r="B13" s="74"/>
      <c r="C13" s="75"/>
      <c r="D13" s="45" t="s">
        <v>57</v>
      </c>
      <c r="E13" s="32"/>
      <c r="F13" s="32"/>
      <c r="G13" s="32"/>
      <c r="H13" s="32"/>
      <c r="I13" s="14"/>
      <c r="J13" s="14"/>
      <c r="K13" s="25">
        <f>K29</f>
        <v>735000</v>
      </c>
      <c r="L13" s="25"/>
      <c r="M13" s="30"/>
      <c r="N13" s="39"/>
      <c r="O13" s="40"/>
      <c r="P13" s="40"/>
    </row>
    <row r="14" spans="1:16" ht="15.75">
      <c r="A14" s="9"/>
      <c r="B14" s="74"/>
      <c r="C14" s="75"/>
      <c r="D14" s="45" t="s">
        <v>49</v>
      </c>
      <c r="E14" s="32"/>
      <c r="F14" s="32"/>
      <c r="G14" s="32"/>
      <c r="H14" s="32"/>
      <c r="I14" s="14">
        <f>I15+I16</f>
        <v>7604900</v>
      </c>
      <c r="J14" s="14">
        <f t="shared" ref="J14:M14" si="1">J15+J16</f>
        <v>9832700</v>
      </c>
      <c r="K14" s="25">
        <f>K17+K22+K25+K26+K27+K28</f>
        <v>12011800</v>
      </c>
      <c r="L14" s="25">
        <f t="shared" si="1"/>
        <v>14699600</v>
      </c>
      <c r="M14" s="30">
        <f t="shared" si="1"/>
        <v>16046500</v>
      </c>
      <c r="N14" s="39"/>
      <c r="O14" s="40"/>
      <c r="P14" s="40"/>
    </row>
    <row r="15" spans="1:16" ht="23.25" customHeight="1">
      <c r="A15" s="9"/>
      <c r="B15" s="74"/>
      <c r="C15" s="75"/>
      <c r="D15" s="15" t="s">
        <v>12</v>
      </c>
      <c r="E15" s="32"/>
      <c r="F15" s="32" t="s">
        <v>11</v>
      </c>
      <c r="G15" s="32" t="s">
        <v>11</v>
      </c>
      <c r="H15" s="32" t="s">
        <v>11</v>
      </c>
      <c r="I15" s="14">
        <f>I18+I19+I20+I21+I23+I25+I28</f>
        <v>7404900</v>
      </c>
      <c r="J15" s="14">
        <f>J18+J19+J20+J21+J23+J25+J26+J28</f>
        <v>9832700</v>
      </c>
      <c r="K15" s="25">
        <f>K18+K19+K20+K21+K23+K25+K26+K28+K29</f>
        <v>12746800</v>
      </c>
      <c r="L15" s="25">
        <f>L18+L19+L20+L21+L23+L25+L26+L28+L31</f>
        <v>14699600</v>
      </c>
      <c r="M15" s="30">
        <f>M18+M19+M20+M21+M23+M25+M26+M28</f>
        <v>16046500</v>
      </c>
      <c r="N15" s="41"/>
      <c r="O15" s="41"/>
      <c r="P15" s="41"/>
    </row>
    <row r="16" spans="1:16" ht="24" customHeight="1">
      <c r="A16" s="9"/>
      <c r="B16" s="74"/>
      <c r="C16" s="75"/>
      <c r="D16" s="15" t="s">
        <v>39</v>
      </c>
      <c r="E16" s="32"/>
      <c r="F16" s="32" t="s">
        <v>11</v>
      </c>
      <c r="G16" s="32" t="s">
        <v>11</v>
      </c>
      <c r="H16" s="32" t="s">
        <v>11</v>
      </c>
      <c r="I16" s="14">
        <f>I27</f>
        <v>200000</v>
      </c>
      <c r="J16" s="32"/>
      <c r="K16" s="22"/>
      <c r="L16" s="22"/>
      <c r="M16" s="38"/>
      <c r="N16" s="41"/>
      <c r="O16" s="41"/>
      <c r="P16" s="41"/>
    </row>
    <row r="17" spans="1:16" ht="31.5">
      <c r="A17" s="9"/>
      <c r="B17" s="46" t="s">
        <v>13</v>
      </c>
      <c r="C17" s="47" t="s">
        <v>14</v>
      </c>
      <c r="D17" s="46"/>
      <c r="E17" s="48"/>
      <c r="F17" s="48"/>
      <c r="G17" s="49" t="s">
        <v>15</v>
      </c>
      <c r="H17" s="50" t="s">
        <v>16</v>
      </c>
      <c r="I17" s="51">
        <f>SUM(I18:I21)</f>
        <v>7000200</v>
      </c>
      <c r="J17" s="51">
        <f t="shared" ref="J17:M17" si="2">SUM(J18:J21)</f>
        <v>8999200</v>
      </c>
      <c r="K17" s="52">
        <f t="shared" si="2"/>
        <v>9942900</v>
      </c>
      <c r="L17" s="52">
        <f>SUM(L18:L21)</f>
        <v>11678600</v>
      </c>
      <c r="M17" s="53">
        <f t="shared" si="2"/>
        <v>10830100</v>
      </c>
      <c r="N17" s="28"/>
      <c r="O17" s="42"/>
      <c r="P17" s="28"/>
    </row>
    <row r="18" spans="1:16" ht="27.75" customHeight="1">
      <c r="A18" s="9"/>
      <c r="B18" s="76" t="s">
        <v>54</v>
      </c>
      <c r="C18" s="70" t="s">
        <v>17</v>
      </c>
      <c r="D18" s="76" t="s">
        <v>12</v>
      </c>
      <c r="E18" s="11">
        <v>917</v>
      </c>
      <c r="F18" s="12" t="s">
        <v>18</v>
      </c>
      <c r="G18" s="12" t="s">
        <v>19</v>
      </c>
      <c r="H18" s="11">
        <v>120</v>
      </c>
      <c r="I18" s="16">
        <v>5801700</v>
      </c>
      <c r="J18" s="16">
        <v>7257900</v>
      </c>
      <c r="K18" s="19">
        <v>8020100</v>
      </c>
      <c r="L18" s="19">
        <v>8481700</v>
      </c>
      <c r="M18" s="31">
        <v>8467900</v>
      </c>
      <c r="N18" s="28"/>
      <c r="O18" s="72" t="s">
        <v>21</v>
      </c>
      <c r="P18" s="28" t="s">
        <v>20</v>
      </c>
    </row>
    <row r="19" spans="1:16" ht="24" customHeight="1">
      <c r="A19" s="9"/>
      <c r="B19" s="76"/>
      <c r="C19" s="70"/>
      <c r="D19" s="76"/>
      <c r="E19" s="11">
        <v>917</v>
      </c>
      <c r="F19" s="12" t="s">
        <v>18</v>
      </c>
      <c r="G19" s="12" t="s">
        <v>22</v>
      </c>
      <c r="H19" s="11">
        <v>240</v>
      </c>
      <c r="I19" s="13">
        <f>1129500-30000</f>
        <v>1099500</v>
      </c>
      <c r="J19" s="16">
        <v>1560700</v>
      </c>
      <c r="K19" s="19">
        <v>1854500</v>
      </c>
      <c r="L19" s="19">
        <v>3146200</v>
      </c>
      <c r="M19" s="31">
        <v>2343200</v>
      </c>
      <c r="N19" s="28"/>
      <c r="O19" s="72"/>
      <c r="P19" s="28" t="s">
        <v>20</v>
      </c>
    </row>
    <row r="20" spans="1:16" ht="23.25" customHeight="1">
      <c r="A20" s="9"/>
      <c r="B20" s="76"/>
      <c r="C20" s="70"/>
      <c r="D20" s="76"/>
      <c r="E20" s="11">
        <v>917</v>
      </c>
      <c r="F20" s="12" t="s">
        <v>18</v>
      </c>
      <c r="G20" s="12" t="s">
        <v>22</v>
      </c>
      <c r="H20" s="11">
        <v>830</v>
      </c>
      <c r="I20" s="16">
        <v>28300</v>
      </c>
      <c r="J20" s="16">
        <v>0</v>
      </c>
      <c r="K20" s="19">
        <v>0</v>
      </c>
      <c r="L20" s="19">
        <v>0</v>
      </c>
      <c r="M20" s="31">
        <v>0</v>
      </c>
      <c r="N20" s="28"/>
      <c r="O20" s="72"/>
      <c r="P20" s="28" t="s">
        <v>20</v>
      </c>
    </row>
    <row r="21" spans="1:16" ht="24.75" customHeight="1">
      <c r="A21" s="9"/>
      <c r="B21" s="76"/>
      <c r="C21" s="70"/>
      <c r="D21" s="76"/>
      <c r="E21" s="11">
        <v>917</v>
      </c>
      <c r="F21" s="12" t="s">
        <v>18</v>
      </c>
      <c r="G21" s="12" t="s">
        <v>22</v>
      </c>
      <c r="H21" s="11">
        <v>850</v>
      </c>
      <c r="I21" s="16">
        <v>70700</v>
      </c>
      <c r="J21" s="16">
        <f>82500+98100</f>
        <v>180600</v>
      </c>
      <c r="K21" s="19">
        <v>68300</v>
      </c>
      <c r="L21" s="19">
        <v>50700</v>
      </c>
      <c r="M21" s="31">
        <v>19000</v>
      </c>
      <c r="N21" s="28"/>
      <c r="O21" s="72"/>
      <c r="P21" s="28" t="s">
        <v>20</v>
      </c>
    </row>
    <row r="22" spans="1:16" ht="130.5" customHeight="1">
      <c r="A22" s="9"/>
      <c r="B22" s="46" t="s">
        <v>23</v>
      </c>
      <c r="C22" s="47" t="s">
        <v>68</v>
      </c>
      <c r="D22" s="54"/>
      <c r="E22" s="48"/>
      <c r="F22" s="49"/>
      <c r="G22" s="49" t="s">
        <v>24</v>
      </c>
      <c r="H22" s="50"/>
      <c r="I22" s="51">
        <f>I23</f>
        <v>300000</v>
      </c>
      <c r="J22" s="51">
        <f t="shared" ref="J22:M22" si="3">J23</f>
        <v>255000</v>
      </c>
      <c r="K22" s="52">
        <f>K23</f>
        <v>252000</v>
      </c>
      <c r="L22" s="52">
        <v>721000</v>
      </c>
      <c r="M22" s="53">
        <f t="shared" si="3"/>
        <v>796400</v>
      </c>
      <c r="N22" s="42" t="s">
        <v>25</v>
      </c>
      <c r="O22" s="42" t="s">
        <v>63</v>
      </c>
      <c r="P22" s="77">
        <v>1.2</v>
      </c>
    </row>
    <row r="23" spans="1:16" ht="95.25" customHeight="1">
      <c r="A23" s="9"/>
      <c r="B23" s="33" t="s">
        <v>54</v>
      </c>
      <c r="C23" s="63" t="s">
        <v>26</v>
      </c>
      <c r="D23" s="33" t="s">
        <v>12</v>
      </c>
      <c r="E23" s="11">
        <v>917</v>
      </c>
      <c r="F23" s="12" t="s">
        <v>18</v>
      </c>
      <c r="G23" s="12" t="s">
        <v>27</v>
      </c>
      <c r="H23" s="11">
        <v>240</v>
      </c>
      <c r="I23" s="16">
        <f>270000+30000</f>
        <v>300000</v>
      </c>
      <c r="J23" s="16">
        <v>255000</v>
      </c>
      <c r="K23" s="19">
        <v>252000</v>
      </c>
      <c r="L23" s="19">
        <v>721000</v>
      </c>
      <c r="M23" s="31">
        <v>796400</v>
      </c>
      <c r="N23" s="42" t="s">
        <v>64</v>
      </c>
      <c r="O23" s="43" t="s">
        <v>65</v>
      </c>
      <c r="P23" s="78"/>
    </row>
    <row r="24" spans="1:16" ht="85.5" customHeight="1">
      <c r="A24" s="9"/>
      <c r="B24" s="46" t="s">
        <v>28</v>
      </c>
      <c r="C24" s="47" t="s">
        <v>29</v>
      </c>
      <c r="D24" s="54"/>
      <c r="E24" s="48"/>
      <c r="F24" s="49"/>
      <c r="G24" s="49" t="s">
        <v>30</v>
      </c>
      <c r="H24" s="50"/>
      <c r="I24" s="51">
        <f>I25+I27+I28+I26</f>
        <v>304700</v>
      </c>
      <c r="J24" s="51">
        <f>J25+J27+J28+J26</f>
        <v>578500</v>
      </c>
      <c r="K24" s="52">
        <f>K25+K26+K28+K29</f>
        <v>2551900</v>
      </c>
      <c r="L24" s="52">
        <f>L25+L27+L28+L26+L29</f>
        <v>2276999</v>
      </c>
      <c r="M24" s="53">
        <f>M25+M27+M28+M26</f>
        <v>4420000</v>
      </c>
      <c r="N24" s="42" t="s">
        <v>31</v>
      </c>
      <c r="O24" s="72" t="s">
        <v>32</v>
      </c>
      <c r="P24" s="28"/>
    </row>
    <row r="25" spans="1:16" ht="42" customHeight="1">
      <c r="A25" s="9"/>
      <c r="B25" s="70" t="s">
        <v>54</v>
      </c>
      <c r="C25" s="70" t="s">
        <v>33</v>
      </c>
      <c r="D25" s="70" t="s">
        <v>12</v>
      </c>
      <c r="E25" s="11">
        <v>917</v>
      </c>
      <c r="F25" s="12" t="s">
        <v>34</v>
      </c>
      <c r="G25" s="12" t="s">
        <v>35</v>
      </c>
      <c r="H25" s="11">
        <v>240</v>
      </c>
      <c r="I25" s="13">
        <v>104700</v>
      </c>
      <c r="J25" s="16">
        <v>298400</v>
      </c>
      <c r="K25" s="19">
        <v>261900</v>
      </c>
      <c r="L25" s="19">
        <v>296999</v>
      </c>
      <c r="M25" s="31">
        <v>440000</v>
      </c>
      <c r="N25" s="72" t="s">
        <v>36</v>
      </c>
      <c r="O25" s="72"/>
      <c r="P25" s="68">
        <v>4</v>
      </c>
    </row>
    <row r="26" spans="1:16" ht="53.25" customHeight="1">
      <c r="A26" s="9"/>
      <c r="B26" s="70"/>
      <c r="C26" s="70"/>
      <c r="D26" s="70"/>
      <c r="E26" s="11">
        <v>917</v>
      </c>
      <c r="F26" s="12" t="s">
        <v>34</v>
      </c>
      <c r="G26" s="12" t="s">
        <v>35</v>
      </c>
      <c r="H26" s="11">
        <v>410</v>
      </c>
      <c r="I26" s="13"/>
      <c r="J26" s="16"/>
      <c r="K26" s="19">
        <v>55000</v>
      </c>
      <c r="L26" s="19"/>
      <c r="M26" s="31"/>
      <c r="N26" s="72"/>
      <c r="O26" s="72"/>
      <c r="P26" s="69"/>
    </row>
    <row r="27" spans="1:16" ht="19.5" customHeight="1">
      <c r="A27" s="9"/>
      <c r="B27" s="70" t="s">
        <v>55</v>
      </c>
      <c r="C27" s="71" t="s">
        <v>37</v>
      </c>
      <c r="D27" s="33" t="s">
        <v>39</v>
      </c>
      <c r="E27" s="11"/>
      <c r="F27" s="12"/>
      <c r="G27" s="12"/>
      <c r="H27" s="11"/>
      <c r="I27" s="16">
        <v>200000</v>
      </c>
      <c r="J27" s="16"/>
      <c r="K27" s="19"/>
      <c r="L27" s="19"/>
      <c r="M27" s="31"/>
      <c r="N27" s="72" t="s">
        <v>43</v>
      </c>
      <c r="O27" s="42" t="s">
        <v>38</v>
      </c>
      <c r="P27" s="68" t="s">
        <v>42</v>
      </c>
    </row>
    <row r="28" spans="1:16" ht="195" customHeight="1">
      <c r="A28" s="9"/>
      <c r="B28" s="70"/>
      <c r="C28" s="71"/>
      <c r="D28" s="33" t="s">
        <v>12</v>
      </c>
      <c r="E28" s="11">
        <v>917</v>
      </c>
      <c r="F28" s="12" t="s">
        <v>34</v>
      </c>
      <c r="G28" s="12" t="s">
        <v>48</v>
      </c>
      <c r="H28" s="11">
        <v>240</v>
      </c>
      <c r="I28" s="16">
        <v>0</v>
      </c>
      <c r="J28" s="16">
        <f>117600+162500</f>
        <v>280100</v>
      </c>
      <c r="K28" s="19">
        <v>1500000</v>
      </c>
      <c r="L28" s="19">
        <v>1980000</v>
      </c>
      <c r="M28" s="31">
        <v>3980000</v>
      </c>
      <c r="N28" s="72"/>
      <c r="O28" s="42" t="s">
        <v>44</v>
      </c>
      <c r="P28" s="69"/>
    </row>
    <row r="29" spans="1:16" ht="84.75" customHeight="1">
      <c r="A29" s="9"/>
      <c r="B29" s="34" t="s">
        <v>56</v>
      </c>
      <c r="C29" s="35" t="s">
        <v>51</v>
      </c>
      <c r="D29" s="33" t="s">
        <v>58</v>
      </c>
      <c r="E29" s="11"/>
      <c r="F29" s="12"/>
      <c r="G29" s="12"/>
      <c r="H29" s="11"/>
      <c r="I29" s="16">
        <v>0</v>
      </c>
      <c r="J29" s="16">
        <v>0</v>
      </c>
      <c r="K29" s="19">
        <v>735000</v>
      </c>
      <c r="L29" s="19">
        <v>0</v>
      </c>
      <c r="M29" s="31">
        <v>0</v>
      </c>
      <c r="N29" s="43" t="s">
        <v>52</v>
      </c>
      <c r="O29" s="42" t="s">
        <v>53</v>
      </c>
      <c r="P29" s="19">
        <v>5</v>
      </c>
    </row>
    <row r="30" spans="1:16" ht="63">
      <c r="A30" s="9"/>
      <c r="B30" s="46" t="s">
        <v>69</v>
      </c>
      <c r="C30" s="47" t="s">
        <v>70</v>
      </c>
      <c r="D30" s="54"/>
      <c r="E30" s="48"/>
      <c r="F30" s="49"/>
      <c r="G30" s="49" t="s">
        <v>30</v>
      </c>
      <c r="H30" s="50"/>
      <c r="I30" s="51"/>
      <c r="J30" s="51"/>
      <c r="K30" s="52"/>
      <c r="L30" s="52">
        <f>L31+L33+L34+L32</f>
        <v>23001</v>
      </c>
      <c r="M30" s="53"/>
      <c r="N30" s="42"/>
      <c r="O30" s="42"/>
      <c r="P30" s="28"/>
    </row>
    <row r="31" spans="1:16" ht="84.75" customHeight="1">
      <c r="A31" s="9"/>
      <c r="B31" s="65" t="s">
        <v>54</v>
      </c>
      <c r="C31" s="64" t="s">
        <v>67</v>
      </c>
      <c r="D31" s="62" t="s">
        <v>12</v>
      </c>
      <c r="E31" s="11"/>
      <c r="F31" s="12"/>
      <c r="G31" s="12"/>
      <c r="H31" s="11"/>
      <c r="I31" s="16"/>
      <c r="J31" s="16"/>
      <c r="K31" s="19"/>
      <c r="L31" s="19">
        <v>23001</v>
      </c>
      <c r="M31" s="31"/>
      <c r="N31" s="66" t="s">
        <v>71</v>
      </c>
      <c r="O31" s="67" t="s">
        <v>71</v>
      </c>
      <c r="P31" s="19">
        <v>2</v>
      </c>
    </row>
    <row r="32" spans="1:16" ht="111.75" customHeight="1">
      <c r="B32" s="73" t="s">
        <v>46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56"/>
      <c r="N32" s="55" t="s">
        <v>45</v>
      </c>
      <c r="O32" s="37"/>
    </row>
  </sheetData>
  <mergeCells count="32">
    <mergeCell ref="O1:P1"/>
    <mergeCell ref="O2:P2"/>
    <mergeCell ref="O3:P3"/>
    <mergeCell ref="O5:P5"/>
    <mergeCell ref="O6:P6"/>
    <mergeCell ref="B7:P7"/>
    <mergeCell ref="B9:B10"/>
    <mergeCell ref="C9:C10"/>
    <mergeCell ref="D9:D10"/>
    <mergeCell ref="E9:H9"/>
    <mergeCell ref="I9:M9"/>
    <mergeCell ref="N9:N10"/>
    <mergeCell ref="O9:O10"/>
    <mergeCell ref="P9:P10"/>
    <mergeCell ref="P25:P26"/>
    <mergeCell ref="B12:B16"/>
    <mergeCell ref="C12:C16"/>
    <mergeCell ref="B18:B21"/>
    <mergeCell ref="C18:C21"/>
    <mergeCell ref="D18:D21"/>
    <mergeCell ref="O18:O21"/>
    <mergeCell ref="P22:P23"/>
    <mergeCell ref="O24:O26"/>
    <mergeCell ref="B25:B26"/>
    <mergeCell ref="C25:C26"/>
    <mergeCell ref="D25:D26"/>
    <mergeCell ref="N25:N26"/>
    <mergeCell ref="P27:P28"/>
    <mergeCell ref="B27:B28"/>
    <mergeCell ref="C27:C28"/>
    <mergeCell ref="N27:N28"/>
    <mergeCell ref="B32:L32"/>
  </mergeCells>
  <hyperlinks>
    <hyperlink ref="E9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1.1811023622047243" right="0.59055118110236215" top="0.78740157480314965" bottom="0.78740157480314965" header="0" footer="0"/>
  <pageSetup paperSize="9" scale="49" fitToHeight="0" orientation="landscape" r:id="rId1"/>
  <rowBreaks count="1" manualBreakCount="1">
    <brk id="26" max="16383" man="1"/>
  </rowBreaks>
  <ignoredErrors>
    <ignoredError sqref="K14:K15 K12" formula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35pIKlTDCrFHj4rgcnroLeJJMNENcOXrIebv7idEs40=</DigestValue>
    </Reference>
    <Reference URI="#idOfficeObject" Type="http://www.w3.org/2000/09/xmldsig#Object">
      <DigestMethod Algorithm="urn:ietf:params:xml:ns:cpxmlsec:algorithms:gostr34112012-256"/>
      <DigestValue>hcwYKYKJ5o6rFH9ZbRB0EbpY+T0882syqYxr/SNCGGI=</DigestValue>
    </Reference>
  </SignedInfo>
  <SignatureValue>iN4T3HkcBVuTaWKitJGwIwBIDsCdZ2yJ75t4I3p7ZFHi7mgkXIOgt6BaewQwOjs7
t2b6PQV9Aqw3P7Hsx/2vCA==</SignatureValue>
  <KeyInfo>
    <X509Data>
      <X509Certificate>MIIJwDCCCW2gAwIBAgIUYjw8DnkyCHBxfzKpfqR/R7aOSGowCgYIKoUDBwEBAwIw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jNC90L7QtSDQutCw0LfQvdCw0YfQtdC50YHRgtCy0L4wHhcNMTkwMzIxMDYxMDEz
WhcNMjAwNjIxMDYxMDEzWjCCAeAxGjAYBggqhQMDgQMBARIMMTkxMDAwMjA2NDUx
MRYwFAYFKoUDZAMSCzA2MTMwMDMxMzg3MR4wHAYJKoZIhvcNAQkBFg9idWNoLnVh
QG1haWwucnUxCzAJBgNVBAYTAlJVMSwwKgYDVQQIDCPQoNC10YHQv9GD0LHQu9C4
0LrQsCDQpdCw0LrQsNGB0LjRjzEjMCEGA1UEBwwa0YDQvyDQo9GB0YLRjC3QkNCx
0LDQutCw0L0xdDByBgNVBAoMa9CQ0JTQnNCY0J3QmNCh0KLQoNCQ0KbQmNCvINCj
0KHQotCsLdCQ0JHQkNCa0JDQndCh0JrQntCT0J4g0KDQkNCZ0J7QndCQINCg0JXQ
odCf0KPQkdCb0JjQmtCYINCl0JDQmtCQ0KHQmNCvMSwwKgYDVQQqDCPQldC70LXQ
vdCwINCS0LvQsNC00LjQvNC40YDQvtCy0L3QsDEXMBUGA1UEBAwO0JXQs9C+0YDQ
vtCy0LAxMDAuBgkqhkiG9w0BCQITITEuMi42NDMuMy42MS4xLjEuNi41MDI3MTAu
My40LjIuMTE7MDkGA1UEAwwy0JXQs9C+0YDQvtCy0LAg0JXQu9C10L3QsCDQktC7
0LDQtNC40LzQuNGA0L7QstC90LAwZjAfBggqhQMHAQEBATATBgcqhQMCAiQABggq
hQMHAQECAgNDAARASuNszpZ6aeXI0/IgUXAhjVtQ5g99zeJ1wJWvSPDGV97x9JzY
93dDWSvQsHxqSZKL/TGFzD235h+pKPF8HH9z7KOCBWUwggVhMAwGA1UdEwEB/wQC
MAAwHQYDVR0gBBYwFDAIBgYqhQNkcQEwCAYGKoUDZHECMDYGBSqFA2RvBC0MKyLQ
mtGA0LjQv9GC0L7Qn9GA0L4gQ1NQIiAo0LLQtdGA0YHQuNGPIDQuMCkwggFRBgUq
hQNkcASCAUYwggFCDDTQodCa0JfQmCAi0JrRgNC40L/RgtC+0J/RgNC+IENTUCIg
KNCy0LXRgNGB0LjRjyA0LjApDGjQn9GA0L7Qs9GA0LDQvNC80L3Qvi3QsNC/0L/Q
sNGA0LDRgtC90YvQuSDQutC+0LzQv9C70LXQutGBIMKr0K7QvdC40YHQtdGA0YIt
0JPQntCh0KLCuy4g0JLQtdGA0YHQuNGPIDMuMAxP0KHQtdGA0YLQuNGE0LjQutCw
0YIg0YHQvtC+0YLQstC10YLRgdGC0LLQuNGPIOKEliDQodCkLzEyNC0zMzgwINC+
0YIgMTEuMDUuMjAxOAxP0KHQtdGA0YLQuNGE0LjQutCw0YIg0YHQvtC+0YLQstC1
0YLRgdGC0LLQuNGPIOKEliDQodCkLzEyOC0zNTgxINC+0YIgMjAuMTIuMjAxODAO
BgNVHQ8BAf8EBAMCA/gwggF1BgNVHSUEggFsMIIBaAYIKwYBBQUHAwIGDyqFAwM9
AQEGntc2AwQBAQYPKoUDAz0BAQae1zYDBAECBg8qhQMDPQEBBp7XNgMEAQMGDyqF
AwM9AQEGntc2AwQBBAYPKoUDAz0BAQae1zYDBAEFBg8qhQMDPQEBBp7XNgMEAQYG
DyqFAwM9AQEGntc2AwQBBwYPKoUDAz0BAQae1zYDBAEIBg8qhQMDPQEBBp7XNgME
AQkGDyqFAwM9AQEGntc2AwQBCgYPKoUDAz0BAQae1zYDBAELBg8qhQMDPQEBBp7X
NgMEAQwGDyqFAwM9AQEGntc2AwQBDgYHKoUDA4F7AQYIKoUDA4F7AQIGCCqFAwOB
ewEDBggqhQMDgXsBBAYIKoUDA4F7AQUGCCqFAwOBewEGBggqhQMDgXsBBwYIKoUD
A4F7AQgGCCqFAwOBewEJBggqhQMDgXsBCgYIKoUDA4F7AQsGCCqFAwOBewEMBggq
hQMDgXsBDjArBgNVHRAEJDAigA8yMDE5MDMyMTA2MTAxM1qBDzIwMjAwNjIxMDYx
MDEzWjCCAWAGA1UdIwSCAVcwggFTgBTA1tYKfWt+yY45vNqJ+q+ULFhajaGCASyk
ggEoMIIBJDEeMBwGCSqGSIb3DQEJARYPZGl0QG1pbnN2eWF6LnJ1MQswCQYDVQQG
EwJSVTEYMBYGA1UECAwPNzcg0JzQvtGB0LrQstCwMRkwFwYDVQQHDBDQsy4g0JzQ
vtGB0LrQstCwMS4wLAYDVQQJDCXRg9C70LjRhtCwINCi0LLQtdGA0YHQutCw0Y8s
INC00L7QvCA3MSwwKgYDVQQKDCPQnNC40L3QutC+0LzRgdCy0Y/Qt9GMINCg0L7R
gdGB0LjQuDEYMBYGBSqFA2QBEg0xMDQ3NzAyMDI2NzAxMRowGAYIKoUDA4EDAQES
DDAwNzcxMDQ3NDM3NTEsMCoGA1UEAwwj0JzQuNC90LrQvtC80YHQstGP0LfRjCDQ
oNC+0YHRgdC40LiCCwC18TLTAAAAAAFaMGwGA1UdHwRlMGMwMKAuoCyGKmh0dHA6
Ly9jcmwucm9za2F6bmEucnUvY3JsL3VjZmtfZ29zdDEyLmNybDAvoC2gK4YpaHR0
cDovL2NybC5mc2ZrLmxvY2FsL2NybC91Y2ZrX2dvc3QxMi5jcmwwHQYDVR0OBBYE
FJ9QS9c/TC1tzvCiS/462fJJY66QMAoGCCqFAwcBAQMCA0EA826j4o98xhIAh3Uo
TKG9Kwlu/TwoIMCac5ZItXCGXfkTc6sUJGESn1I95lwp1vLn0VDYzCXJz/T739bV
o1oxow==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ILp2hM+83g3fIkXYU5uV6iZmH0I=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0XiyqWB430hGVTy15dJJ7eo+89E=</DigestValue>
      </Reference>
      <Reference URI="/xl/sharedStrings.xml?ContentType=application/vnd.openxmlformats-officedocument.spreadsheetml.sharedStrings+xml">
        <DigestMethod Algorithm="http://www.w3.org/2000/09/xmldsig#sha1"/>
        <DigestValue>PdadpIqOpKsr7hDq4CadmNiSEZ0=</DigestValue>
      </Reference>
      <Reference URI="/xl/styles.xml?ContentType=application/vnd.openxmlformats-officedocument.spreadsheetml.styles+xml">
        <DigestMethod Algorithm="http://www.w3.org/2000/09/xmldsig#sha1"/>
        <DigestValue>WUIZvufICdXXp0KaF7C9PQWiUgA=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bACrnMKNskmosA6BdaAZI81Vpto=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JUxxQ41RlSuUdfK3IoYyf9feh+0=</DigestValue>
      </Reference>
    </Manifest>
    <SignatureProperties>
      <SignatureProperty Id="idSignatureTime" Target="#idPackageSignature">
        <mdssi:SignatureTime>
          <mdssi:Format>YYYY-MM-DDThh:mm:ssTZD</mdssi:Format>
          <mdssi:Value>2019-11-20T07:40:07Z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29.03.2018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revision/>
  <cp:lastPrinted>2019-11-13T07:44:03Z</cp:lastPrinted>
  <dcterms:created xsi:type="dcterms:W3CDTF">2015-11-02T04:21:39Z</dcterms:created>
  <dcterms:modified xsi:type="dcterms:W3CDTF">2019-11-20T07:15:27Z</dcterms:modified>
</cp:coreProperties>
</file>